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3AEEC8F4-3E55-4730-AEDB-48930A440016}" xr6:coauthVersionLast="46" xr6:coauthVersionMax="46" xr10:uidLastSave="{00000000-0000-0000-0000-000000000000}"/>
  <bookViews>
    <workbookView xWindow="-120" yWindow="480" windowWidth="29040" windowHeight="15840" xr2:uid="{E75AC1D7-0382-4DB0-A8B2-356A4F92DB10}"/>
  </bookViews>
  <sheets>
    <sheet name="OPUC 1-26 Attachment 1" sheetId="1" r:id="rId1"/>
  </sheets>
  <definedNames>
    <definedName name="_xlnm.Print_Area" localSheetId="0">'OPUC 1-26 Attachment 1'!$A$1:$L$70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9" i="1" l="1"/>
  <c r="K47" i="1"/>
  <c r="K45" i="1"/>
  <c r="K44" i="1"/>
  <c r="K43" i="1"/>
  <c r="K42" i="1"/>
  <c r="K41" i="1"/>
  <c r="K40" i="1"/>
  <c r="K39" i="1"/>
  <c r="K38" i="1"/>
  <c r="K37" i="1"/>
  <c r="K33" i="1"/>
  <c r="K21" i="1"/>
  <c r="K22" i="1"/>
  <c r="K23" i="1"/>
  <c r="K24" i="1"/>
  <c r="K25" i="1"/>
  <c r="K26" i="1"/>
  <c r="K27" i="1"/>
  <c r="K28" i="1"/>
  <c r="K29" i="1"/>
  <c r="K30" i="1"/>
  <c r="K31" i="1"/>
  <c r="K20" i="1"/>
  <c r="K19" i="1"/>
  <c r="K18" i="1"/>
  <c r="I49" i="1" l="1"/>
  <c r="I47" i="1"/>
  <c r="I38" i="1"/>
  <c r="I39" i="1"/>
  <c r="I40" i="1"/>
  <c r="I41" i="1"/>
  <c r="I42" i="1"/>
  <c r="I43" i="1"/>
  <c r="I44" i="1"/>
  <c r="I45" i="1"/>
  <c r="I37" i="1"/>
  <c r="I33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18" i="1"/>
  <c r="E47" i="1" l="1"/>
  <c r="E33" i="1"/>
  <c r="E49" i="1" s="1"/>
  <c r="G33" i="1" l="1"/>
  <c r="G47" i="1" l="1"/>
  <c r="G49" i="1" s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l="1"/>
  <c r="A30" i="1" s="1"/>
  <c r="A31" i="1" s="1"/>
  <c r="A33" i="1" s="1"/>
  <c r="A37" i="1" s="1"/>
  <c r="A38" i="1" s="1"/>
  <c r="A39" i="1" s="1"/>
  <c r="A40" i="1" s="1"/>
  <c r="A41" i="1" s="1"/>
  <c r="A42" i="1" l="1"/>
  <c r="A43" i="1" s="1"/>
  <c r="A44" i="1" s="1"/>
  <c r="A45" i="1" l="1"/>
  <c r="A47" i="1" s="1"/>
  <c r="A49" i="1" s="1"/>
</calcChain>
</file>

<file path=xl/sharedStrings.xml><?xml version="1.0" encoding="utf-8"?>
<sst xmlns="http://schemas.openxmlformats.org/spreadsheetml/2006/main" count="64" uniqueCount="63">
  <si>
    <t>(a)</t>
  </si>
  <si>
    <t>(b)</t>
  </si>
  <si>
    <t>(d)</t>
  </si>
  <si>
    <t>(e)</t>
  </si>
  <si>
    <t>Line</t>
  </si>
  <si>
    <t>FERC</t>
  </si>
  <si>
    <t>No.</t>
  </si>
  <si>
    <t>Acct.</t>
  </si>
  <si>
    <t>Description</t>
  </si>
  <si>
    <t>Operations Expense</t>
  </si>
  <si>
    <t>Operation Supervision &amp; Engineering</t>
  </si>
  <si>
    <t>Rents</t>
  </si>
  <si>
    <t>Total Operations Expense</t>
  </si>
  <si>
    <t>Maintenance Expense</t>
  </si>
  <si>
    <t>Maintenance Supervision &amp; Engineering</t>
  </si>
  <si>
    <t>Maintenance of Structures</t>
  </si>
  <si>
    <t>Total Maintenance Expense</t>
  </si>
  <si>
    <t>Transmission Service Studies</t>
  </si>
  <si>
    <t>Generation Interconnection Studies</t>
  </si>
  <si>
    <t>Station Expenses</t>
  </si>
  <si>
    <t>Transmission of Electricity by Others</t>
  </si>
  <si>
    <t>Miscellaneous Transmission Expenses</t>
  </si>
  <si>
    <t>Page 1 of 1</t>
  </si>
  <si>
    <t>Attachment 1</t>
  </si>
  <si>
    <t>SOAH Docket No. 473-21-2606</t>
  </si>
  <si>
    <t>PUC Docket No. 52195</t>
  </si>
  <si>
    <t>Maintenance of Computer Hardware</t>
  </si>
  <si>
    <t>Maintenance of Computer Software</t>
  </si>
  <si>
    <t>Maintenance of Communication Equipment</t>
  </si>
  <si>
    <t>Maintenance of Station Equipment</t>
  </si>
  <si>
    <t>Maintenance of Overhead Lines</t>
  </si>
  <si>
    <t>Test Year Ended</t>
  </si>
  <si>
    <t>Total Transmission Expenses</t>
  </si>
  <si>
    <t>Transmission Expenses</t>
  </si>
  <si>
    <t>(c)</t>
  </si>
  <si>
    <t>Maintenance of Misc. Regional Trans Plant</t>
  </si>
  <si>
    <t>Maintenance of Misc. Transmission Plant</t>
  </si>
  <si>
    <t>Load Dispatch - Reliability</t>
  </si>
  <si>
    <t>Load Dispatch - Monitor &amp; Oper Trans Sys</t>
  </si>
  <si>
    <t>Load Dispatch - Trans Service &amp; Sched</t>
  </si>
  <si>
    <t xml:space="preserve">Scheduling, Sys Control &amp; Dispatch Ser </t>
  </si>
  <si>
    <t>Reliability, Planning &amp; Standards Development</t>
  </si>
  <si>
    <t>Reliability, Plan &amp; Standards Develop Services</t>
  </si>
  <si>
    <t>Overhead Line Expenses</t>
  </si>
  <si>
    <t>OPUC's 1st, Q. No. OPUC 1-26</t>
  </si>
  <si>
    <t>Increase (Decrease)</t>
  </si>
  <si>
    <t>Increase (Decrease)%</t>
  </si>
  <si>
    <t>PUC Docket No. 46831</t>
  </si>
  <si>
    <t xml:space="preserve">September 30, 2016 </t>
  </si>
  <si>
    <t>Year Ended</t>
  </si>
  <si>
    <t>December 31,</t>
  </si>
  <si>
    <t>(A)</t>
  </si>
  <si>
    <t>(B)</t>
  </si>
  <si>
    <t>(C)</t>
  </si>
  <si>
    <t>(D)</t>
  </si>
  <si>
    <t>(E)</t>
  </si>
  <si>
    <t>Amounts may not add or tie to other schedules due to rounding.</t>
  </si>
  <si>
    <t>Per Book</t>
  </si>
  <si>
    <t>(D) Increase primarily due to software maintenance costs for EMS</t>
  </si>
  <si>
    <t>(A) Increase primarily due to labor in System Operations Management</t>
  </si>
  <si>
    <t>(E) Increase primarily due to an increase in cleanup of right of way ordinance compliance</t>
  </si>
  <si>
    <t>(B) Increase primarily due to vacant System Operations positions being filled</t>
  </si>
  <si>
    <t>(C) Increase primarily due to vacant System Operations positions being filled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</si>
</sst>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Times New Roman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rgb="FF0000FF"/>
      <name val="Arial"/>
      <family val="2"/>
    </font>
    <font>
      <sz val="10"/>
      <color indexed="8"/>
      <name val="MS Sans Serif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8" fillId="0" borderId="0"/>
  </cellStyleXfs>
  <cellXfs count="64">
    <xf numFmtId="0" fontId="0" fillId="0" borderId="0" xfId="0"/>
    <xf numFmtId="0" fontId="2" fillId="0" borderId="0" xfId="4" applyFont="1"/>
    <xf numFmtId="164" fontId="2" fillId="0" borderId="0" xfId="2" applyNumberFormat="1" applyFont="1"/>
    <xf numFmtId="10" fontId="2" fillId="0" borderId="0" xfId="3" applyNumberFormat="1" applyFont="1"/>
    <xf numFmtId="165" fontId="2" fillId="0" borderId="0" xfId="1" applyNumberFormat="1" applyFont="1"/>
    <xf numFmtId="10" fontId="2" fillId="0" borderId="0" xfId="3" applyNumberFormat="1" applyFont="1" applyBorder="1"/>
    <xf numFmtId="165" fontId="2" fillId="0" borderId="0" xfId="1" applyNumberFormat="1" applyFont="1" applyBorder="1"/>
    <xf numFmtId="0" fontId="2" fillId="0" borderId="0" xfId="4" applyFont="1" applyBorder="1"/>
    <xf numFmtId="164" fontId="2" fillId="0" borderId="0" xfId="2" applyNumberFormat="1" applyFont="1" applyBorder="1"/>
    <xf numFmtId="165" fontId="2" fillId="0" borderId="0" xfId="1" applyNumberFormat="1" applyFont="1" applyFill="1"/>
    <xf numFmtId="165" fontId="2" fillId="0" borderId="0" xfId="1" applyNumberFormat="1" applyFont="1" applyFill="1" applyBorder="1"/>
    <xf numFmtId="0" fontId="2" fillId="0" borderId="0" xfId="4" applyFont="1" applyFill="1"/>
    <xf numFmtId="0" fontId="2" fillId="0" borderId="0" xfId="4" applyFont="1" applyFill="1" applyBorder="1"/>
    <xf numFmtId="0" fontId="3" fillId="0" borderId="0" xfId="6" applyFont="1" applyAlignment="1">
      <alignment horizontal="right"/>
    </xf>
    <xf numFmtId="38" fontId="6" fillId="0" borderId="0" xfId="5" applyNumberFormat="1" applyFont="1" applyAlignment="1">
      <alignment horizontal="center"/>
    </xf>
    <xf numFmtId="38" fontId="6" fillId="0" borderId="0" xfId="5" quotePrefix="1" applyNumberFormat="1" applyFont="1" applyAlignment="1">
      <alignment horizontal="center"/>
    </xf>
    <xf numFmtId="0" fontId="6" fillId="0" borderId="0" xfId="5" applyFont="1" applyAlignment="1">
      <alignment horizontal="center"/>
    </xf>
    <xf numFmtId="38" fontId="6" fillId="0" borderId="1" xfId="5" applyNumberFormat="1" applyFont="1" applyBorder="1" applyAlignment="1">
      <alignment horizontal="center"/>
    </xf>
    <xf numFmtId="38" fontId="6" fillId="0" borderId="0" xfId="5" applyNumberFormat="1" applyFont="1" applyBorder="1" applyAlignment="1">
      <alignment horizontal="center"/>
    </xf>
    <xf numFmtId="38" fontId="6" fillId="0" borderId="1" xfId="5" applyNumberFormat="1" applyFont="1" applyBorder="1"/>
    <xf numFmtId="38" fontId="6" fillId="0" borderId="0" xfId="5" applyNumberFormat="1" applyFont="1"/>
    <xf numFmtId="0" fontId="6" fillId="0" borderId="0" xfId="5" applyFont="1" applyAlignment="1">
      <alignment horizontal="center" wrapText="1"/>
    </xf>
    <xf numFmtId="38" fontId="6" fillId="0" borderId="0" xfId="5" applyNumberFormat="1" applyFont="1" applyFill="1"/>
    <xf numFmtId="38" fontId="6" fillId="0" borderId="1" xfId="5" applyNumberFormat="1" applyFont="1" applyFill="1" applyBorder="1"/>
    <xf numFmtId="0" fontId="6" fillId="0" borderId="0" xfId="5" applyFont="1" applyBorder="1" applyAlignment="1">
      <alignment horizontal="center"/>
    </xf>
    <xf numFmtId="38" fontId="6" fillId="0" borderId="0" xfId="5" applyNumberFormat="1" applyFont="1" applyBorder="1"/>
    <xf numFmtId="0" fontId="6" fillId="0" borderId="0" xfId="5" applyFont="1" applyBorder="1" applyAlignment="1">
      <alignment horizontal="center" wrapText="1"/>
    </xf>
    <xf numFmtId="0" fontId="6" fillId="0" borderId="0" xfId="5" applyFont="1" applyBorder="1" applyAlignment="1">
      <alignment vertical="center"/>
    </xf>
    <xf numFmtId="0" fontId="6" fillId="0" borderId="0" xfId="5" applyFont="1" applyBorder="1"/>
    <xf numFmtId="0" fontId="6" fillId="0" borderId="0" xfId="5" applyFont="1" applyBorder="1" applyAlignment="1">
      <alignment horizontal="right" textRotation="180" wrapText="1"/>
    </xf>
    <xf numFmtId="38" fontId="3" fillId="0" borderId="0" xfId="5" applyNumberFormat="1" applyFont="1" applyBorder="1"/>
    <xf numFmtId="0" fontId="6" fillId="0" borderId="0" xfId="5" applyFont="1" applyBorder="1" applyAlignment="1">
      <alignment horizontal="right"/>
    </xf>
    <xf numFmtId="38" fontId="6" fillId="0" borderId="0" xfId="5" quotePrefix="1" applyNumberFormat="1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37" fontId="6" fillId="0" borderId="0" xfId="7" applyNumberFormat="1" applyFont="1" applyAlignment="1">
      <alignment horizontal="right"/>
    </xf>
    <xf numFmtId="37" fontId="6" fillId="0" borderId="0" xfId="7" applyNumberFormat="1" applyFont="1" applyBorder="1" applyAlignment="1">
      <alignment horizontal="right"/>
    </xf>
    <xf numFmtId="38" fontId="6" fillId="0" borderId="0" xfId="5" applyNumberFormat="1" applyFont="1" applyFill="1" applyBorder="1"/>
    <xf numFmtId="164" fontId="2" fillId="0" borderId="0" xfId="2" applyNumberFormat="1" applyFont="1" applyFill="1" applyBorder="1"/>
    <xf numFmtId="38" fontId="6" fillId="0" borderId="0" xfId="7" applyNumberFormat="1" applyFont="1"/>
    <xf numFmtId="15" fontId="6" fillId="0" borderId="0" xfId="5" quotePrefix="1" applyNumberFormat="1" applyFont="1" applyBorder="1" applyAlignment="1">
      <alignment horizontal="center"/>
    </xf>
    <xf numFmtId="38" fontId="6" fillId="0" borderId="0" xfId="7" applyNumberFormat="1" applyFont="1" applyBorder="1"/>
    <xf numFmtId="165" fontId="2" fillId="0" borderId="1" xfId="1" applyNumberFormat="1" applyFont="1" applyFill="1" applyBorder="1"/>
    <xf numFmtId="0" fontId="6" fillId="0" borderId="0" xfId="5" quotePrefix="1" applyFont="1" applyBorder="1" applyAlignment="1">
      <alignment horizontal="center"/>
    </xf>
    <xf numFmtId="164" fontId="2" fillId="0" borderId="0" xfId="2" applyNumberFormat="1" applyFont="1" applyFill="1"/>
    <xf numFmtId="37" fontId="6" fillId="0" borderId="0" xfId="7" applyNumberFormat="1" applyFont="1" applyFill="1" applyAlignment="1">
      <alignment horizontal="right"/>
    </xf>
    <xf numFmtId="38" fontId="6" fillId="0" borderId="0" xfId="5" applyNumberFormat="1" applyFont="1" applyAlignment="1">
      <alignment horizontal="center" wrapText="1"/>
    </xf>
    <xf numFmtId="15" fontId="6" fillId="0" borderId="1" xfId="5" quotePrefix="1" applyNumberFormat="1" applyFont="1" applyBorder="1" applyAlignment="1">
      <alignment horizontal="center" wrapText="1"/>
    </xf>
    <xf numFmtId="0" fontId="6" fillId="0" borderId="1" xfId="5" applyFont="1" applyBorder="1" applyAlignment="1">
      <alignment horizontal="center"/>
    </xf>
    <xf numFmtId="0" fontId="6" fillId="0" borderId="1" xfId="5" applyFont="1" applyBorder="1" applyAlignment="1">
      <alignment horizontal="center" wrapText="1"/>
    </xf>
    <xf numFmtId="38" fontId="6" fillId="0" borderId="1" xfId="5" applyNumberFormat="1" applyFont="1" applyBorder="1" applyAlignment="1">
      <alignment horizontal="center" wrapText="1"/>
    </xf>
    <xf numFmtId="38" fontId="6" fillId="0" borderId="0" xfId="5" applyNumberFormat="1" applyFont="1" applyBorder="1" applyAlignment="1">
      <alignment horizontal="center" wrapText="1"/>
    </xf>
    <xf numFmtId="15" fontId="6" fillId="0" borderId="0" xfId="5" quotePrefix="1" applyNumberFormat="1" applyFont="1" applyBorder="1" applyAlignment="1">
      <alignment horizontal="center" wrapText="1"/>
    </xf>
    <xf numFmtId="37" fontId="6" fillId="0" borderId="0" xfId="7" applyNumberFormat="1" applyFont="1" applyFill="1" applyBorder="1" applyAlignment="1">
      <alignment horizontal="right"/>
    </xf>
    <xf numFmtId="164" fontId="6" fillId="0" borderId="0" xfId="2" applyNumberFormat="1" applyFont="1" applyFill="1" applyAlignment="1">
      <alignment horizontal="right"/>
    </xf>
    <xf numFmtId="164" fontId="2" fillId="0" borderId="2" xfId="2" applyNumberFormat="1" applyFont="1" applyFill="1" applyBorder="1"/>
    <xf numFmtId="10" fontId="2" fillId="0" borderId="0" xfId="3" applyNumberFormat="1" applyFont="1" applyFill="1"/>
    <xf numFmtId="10" fontId="2" fillId="0" borderId="0" xfId="3" applyNumberFormat="1" applyFont="1" applyFill="1" applyBorder="1"/>
    <xf numFmtId="0" fontId="6" fillId="0" borderId="0" xfId="5" applyFont="1" applyBorder="1" applyAlignment="1">
      <alignment horizontal="left"/>
    </xf>
    <xf numFmtId="0" fontId="2" fillId="0" borderId="0" xfId="4" applyFont="1" applyBorder="1" applyAlignment="1">
      <alignment textRotation="180"/>
    </xf>
    <xf numFmtId="10" fontId="2" fillId="0" borderId="1" xfId="3" applyNumberFormat="1" applyFont="1" applyFill="1" applyBorder="1"/>
    <xf numFmtId="10" fontId="2" fillId="0" borderId="3" xfId="3" applyNumberFormat="1" applyFont="1" applyFill="1" applyBorder="1"/>
    <xf numFmtId="10" fontId="2" fillId="0" borderId="2" xfId="3" applyNumberFormat="1" applyFont="1" applyFill="1" applyBorder="1"/>
    <xf numFmtId="0" fontId="6" fillId="0" borderId="0" xfId="5" applyFont="1" applyBorder="1" applyAlignment="1">
      <alignment horizontal="left"/>
    </xf>
    <xf numFmtId="0" fontId="6" fillId="0" borderId="0" xfId="5" applyFont="1" applyFill="1" applyBorder="1" applyAlignment="1">
      <alignment horizontal="left"/>
    </xf>
  </cellXfs>
  <cellStyles count="8">
    <cellStyle name="Comma" xfId="1" builtinId="3"/>
    <cellStyle name="Currency" xfId="2" builtinId="4"/>
    <cellStyle name="Normal" xfId="0" builtinId="0"/>
    <cellStyle name="Normal 10 14" xfId="5" xr:uid="{CC943040-AEBD-41CE-BD38-02520C5056B8}"/>
    <cellStyle name="Normal 2" xfId="7" xr:uid="{A6F21729-EFB1-455D-88A9-C38DD665FAA6}"/>
    <cellStyle name="Normal 2 10" xfId="6" xr:uid="{8DBEB00F-E0C8-429E-9B9D-0107FE9DE02C}"/>
    <cellStyle name="Normal 6" xfId="4" xr:uid="{05677D27-7949-4C42-9B63-2BBCEF2EB5C8}"/>
    <cellStyle name="Percent" xfId="3" builtinId="5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4538-D054-4A9B-A891-6DF8539E15F2}">
  <sheetPr>
    <pageSetUpPr fitToPage="1"/>
  </sheetPr>
  <dimension ref="A1:S116"/>
  <sheetViews>
    <sheetView tabSelected="1" view="pageBreakPreview" zoomScale="70" zoomScaleNormal="110" zoomScaleSheetLayoutView="70" workbookViewId="0">
      <selection activeCell="C61" sqref="C61"/>
    </sheetView>
  </sheetViews>
  <sheetFormatPr defaultColWidth="9.140625" defaultRowHeight="12.75" x14ac:dyDescent="0.2"/>
  <cols>
    <col min="1" max="1" width="6.28515625" style="1" customWidth="1"/>
    <col min="2" max="2" width="9.140625" style="1"/>
    <col min="3" max="3" width="55.85546875" style="1" customWidth="1"/>
    <col min="4" max="4" width="2.7109375" style="7" customWidth="1"/>
    <col min="5" max="5" width="18.28515625" style="1" customWidth="1"/>
    <col min="6" max="6" width="2.7109375" style="7" customWidth="1"/>
    <col min="7" max="7" width="18.28515625" style="1" customWidth="1"/>
    <col min="8" max="8" width="2.7109375" style="7" customWidth="1"/>
    <col min="9" max="9" width="18.28515625" style="1" customWidth="1"/>
    <col min="10" max="10" width="2.7109375" style="7" customWidth="1"/>
    <col min="11" max="11" width="11.28515625" style="1" customWidth="1"/>
    <col min="12" max="12" width="6.42578125" style="7" customWidth="1"/>
    <col min="13" max="14" width="3.5703125" style="1" customWidth="1"/>
    <col min="15" max="19" width="3" style="1" customWidth="1"/>
    <col min="20" max="16384" width="9.140625" style="1"/>
  </cols>
  <sheetData>
    <row r="1" spans="1:18" x14ac:dyDescent="0.2">
      <c r="L1" s="13" t="s">
        <v>24</v>
      </c>
    </row>
    <row r="2" spans="1:18" x14ac:dyDescent="0.2">
      <c r="L2" s="13" t="s">
        <v>25</v>
      </c>
    </row>
    <row r="3" spans="1:18" x14ac:dyDescent="0.2">
      <c r="L3" s="13" t="s">
        <v>44</v>
      </c>
    </row>
    <row r="4" spans="1:18" x14ac:dyDescent="0.2">
      <c r="L4" s="13" t="s">
        <v>23</v>
      </c>
    </row>
    <row r="5" spans="1:18" x14ac:dyDescent="0.2">
      <c r="L5" s="13" t="s">
        <v>22</v>
      </c>
    </row>
    <row r="9" spans="1:18" x14ac:dyDescent="0.2">
      <c r="A9" s="14"/>
      <c r="B9" s="14"/>
      <c r="C9" s="15" t="s">
        <v>0</v>
      </c>
      <c r="D9" s="32"/>
      <c r="E9" s="16" t="s">
        <v>1</v>
      </c>
      <c r="F9" s="24"/>
      <c r="G9" s="16" t="s">
        <v>34</v>
      </c>
      <c r="H9" s="24"/>
      <c r="I9" s="16" t="s">
        <v>2</v>
      </c>
      <c r="J9" s="24"/>
      <c r="K9" s="16" t="s">
        <v>3</v>
      </c>
      <c r="L9" s="24"/>
      <c r="M9" s="16"/>
      <c r="N9" s="16"/>
      <c r="O9" s="16"/>
      <c r="P9" s="16"/>
      <c r="Q9" s="16"/>
      <c r="R9" s="16"/>
    </row>
    <row r="10" spans="1:18" x14ac:dyDescent="0.2">
      <c r="A10" s="14"/>
      <c r="B10" s="14"/>
      <c r="C10" s="15"/>
      <c r="D10" s="32"/>
      <c r="E10" s="16" t="s">
        <v>57</v>
      </c>
      <c r="F10" s="24"/>
      <c r="G10" s="16" t="s">
        <v>57</v>
      </c>
      <c r="H10" s="24"/>
      <c r="I10" s="16"/>
      <c r="J10" s="24"/>
      <c r="K10" s="16"/>
      <c r="L10" s="24"/>
      <c r="M10" s="16"/>
      <c r="N10" s="16"/>
      <c r="O10" s="16"/>
      <c r="P10" s="16"/>
      <c r="Q10" s="16"/>
      <c r="R10" s="16"/>
    </row>
    <row r="11" spans="1:18" ht="25.5" x14ac:dyDescent="0.2">
      <c r="A11" s="14"/>
      <c r="B11" s="14"/>
      <c r="C11" s="15"/>
      <c r="D11" s="32"/>
      <c r="E11" s="45" t="s">
        <v>47</v>
      </c>
      <c r="F11" s="50"/>
      <c r="G11" s="16" t="s">
        <v>49</v>
      </c>
      <c r="H11" s="24"/>
      <c r="I11" s="16"/>
      <c r="J11" s="24"/>
      <c r="K11" s="16"/>
      <c r="L11" s="24"/>
      <c r="M11" s="16"/>
      <c r="N11" s="16"/>
      <c r="O11" s="16"/>
      <c r="P11" s="16"/>
      <c r="Q11" s="16"/>
      <c r="R11" s="16"/>
    </row>
    <row r="12" spans="1:18" x14ac:dyDescent="0.2">
      <c r="A12" s="14" t="s">
        <v>4</v>
      </c>
      <c r="B12" s="14" t="s">
        <v>5</v>
      </c>
      <c r="C12" s="14"/>
      <c r="D12" s="18"/>
      <c r="E12" s="45" t="s">
        <v>31</v>
      </c>
      <c r="F12" s="50"/>
      <c r="G12" s="16" t="s">
        <v>50</v>
      </c>
      <c r="H12" s="24"/>
      <c r="I12" s="16"/>
      <c r="J12" s="24"/>
      <c r="K12" s="16"/>
      <c r="L12" s="28"/>
      <c r="M12" s="16"/>
      <c r="N12" s="16"/>
      <c r="O12" s="16"/>
      <c r="P12" s="16"/>
      <c r="Q12" s="16"/>
      <c r="R12" s="16"/>
    </row>
    <row r="13" spans="1:18" ht="38.25" x14ac:dyDescent="0.2">
      <c r="A13" s="17" t="s">
        <v>6</v>
      </c>
      <c r="B13" s="17" t="s">
        <v>7</v>
      </c>
      <c r="C13" s="17" t="s">
        <v>8</v>
      </c>
      <c r="D13" s="18"/>
      <c r="E13" s="46" t="s">
        <v>48</v>
      </c>
      <c r="F13" s="51"/>
      <c r="G13" s="47">
        <v>2020</v>
      </c>
      <c r="H13" s="24"/>
      <c r="I13" s="48" t="s">
        <v>45</v>
      </c>
      <c r="J13" s="26"/>
      <c r="K13" s="49" t="s">
        <v>46</v>
      </c>
      <c r="L13" s="24"/>
      <c r="M13" s="39"/>
      <c r="N13" s="39"/>
      <c r="O13" s="39"/>
      <c r="P13" s="39"/>
      <c r="Q13" s="39"/>
      <c r="R13" s="18"/>
    </row>
    <row r="14" spans="1:18" x14ac:dyDescent="0.2">
      <c r="A14" s="14"/>
      <c r="B14" s="14"/>
      <c r="C14" s="19" t="s">
        <v>33</v>
      </c>
      <c r="D14" s="25"/>
    </row>
    <row r="15" spans="1:18" x14ac:dyDescent="0.2">
      <c r="A15" s="14"/>
      <c r="B15" s="14"/>
      <c r="C15" s="20"/>
      <c r="D15" s="25"/>
    </row>
    <row r="16" spans="1:18" x14ac:dyDescent="0.2">
      <c r="A16" s="14"/>
      <c r="B16" s="14"/>
      <c r="C16" s="19" t="s">
        <v>9</v>
      </c>
      <c r="D16" s="25"/>
    </row>
    <row r="17" spans="1:18" x14ac:dyDescent="0.2">
      <c r="A17" s="16"/>
      <c r="B17" s="16"/>
      <c r="C17" s="20"/>
      <c r="D17" s="25"/>
    </row>
    <row r="18" spans="1:18" x14ac:dyDescent="0.2">
      <c r="A18" s="16">
        <f>+A17+1</f>
        <v>1</v>
      </c>
      <c r="B18" s="16">
        <v>560000</v>
      </c>
      <c r="C18" s="38" t="s">
        <v>10</v>
      </c>
      <c r="D18" s="25"/>
      <c r="E18" s="43">
        <v>1672294</v>
      </c>
      <c r="F18" s="37"/>
      <c r="G18" s="2">
        <v>2169209</v>
      </c>
      <c r="H18" s="8"/>
      <c r="I18" s="53">
        <f>+G18-$E18</f>
        <v>496915</v>
      </c>
      <c r="J18" s="8"/>
      <c r="K18" s="55">
        <f>+IFERROR(ROUND((G18-$E18)/$E18,4),0)</f>
        <v>0.29709999999999998</v>
      </c>
      <c r="L18" s="8" t="s">
        <v>51</v>
      </c>
      <c r="M18" s="2"/>
      <c r="N18" s="2"/>
      <c r="O18" s="2"/>
      <c r="P18" s="2"/>
      <c r="Q18" s="2"/>
      <c r="R18" s="3"/>
    </row>
    <row r="19" spans="1:18" x14ac:dyDescent="0.2">
      <c r="A19" s="16">
        <f t="shared" ref="A19:A30" si="0">+A18+1</f>
        <v>2</v>
      </c>
      <c r="B19" s="16">
        <v>561100</v>
      </c>
      <c r="C19" s="38" t="s">
        <v>37</v>
      </c>
      <c r="D19" s="25"/>
      <c r="E19" s="9">
        <v>85636</v>
      </c>
      <c r="F19" s="10"/>
      <c r="G19" s="4">
        <v>128147</v>
      </c>
      <c r="H19" s="6"/>
      <c r="I19" s="4">
        <f t="shared" ref="I19:I33" si="1">+G19-$E19</f>
        <v>42511</v>
      </c>
      <c r="J19" s="6"/>
      <c r="K19" s="55">
        <f>+IFERROR(ROUND((G19-$E19)/$E19,4),0)</f>
        <v>0.49640000000000001</v>
      </c>
      <c r="L19" s="6" t="s">
        <v>52</v>
      </c>
      <c r="M19" s="4"/>
      <c r="N19" s="4"/>
      <c r="O19" s="4"/>
      <c r="P19" s="4"/>
      <c r="Q19" s="4"/>
      <c r="R19" s="3"/>
    </row>
    <row r="20" spans="1:18" x14ac:dyDescent="0.2">
      <c r="A20" s="16">
        <f t="shared" si="0"/>
        <v>3</v>
      </c>
      <c r="B20" s="21">
        <v>561200</v>
      </c>
      <c r="C20" s="38" t="s">
        <v>38</v>
      </c>
      <c r="D20" s="25"/>
      <c r="E20" s="9">
        <v>767213</v>
      </c>
      <c r="F20" s="10"/>
      <c r="G20" s="4">
        <v>932103</v>
      </c>
      <c r="H20" s="6"/>
      <c r="I20" s="4">
        <f t="shared" si="1"/>
        <v>164890</v>
      </c>
      <c r="J20" s="6"/>
      <c r="K20" s="55">
        <f>+IFERROR(ROUND((G20-$E20)/$E20,4),0)</f>
        <v>0.21490000000000001</v>
      </c>
      <c r="L20" s="6"/>
      <c r="M20" s="4"/>
      <c r="N20" s="4"/>
      <c r="O20" s="4"/>
      <c r="P20" s="4"/>
      <c r="Q20" s="4"/>
      <c r="R20" s="3"/>
    </row>
    <row r="21" spans="1:18" x14ac:dyDescent="0.2">
      <c r="A21" s="16">
        <f t="shared" si="0"/>
        <v>4</v>
      </c>
      <c r="B21" s="21">
        <v>561300</v>
      </c>
      <c r="C21" s="38" t="s">
        <v>39</v>
      </c>
      <c r="D21" s="25"/>
      <c r="E21" s="9">
        <v>770123</v>
      </c>
      <c r="F21" s="10"/>
      <c r="G21" s="4">
        <v>1092216</v>
      </c>
      <c r="H21" s="6"/>
      <c r="I21" s="4">
        <f t="shared" si="1"/>
        <v>322093</v>
      </c>
      <c r="J21" s="6"/>
      <c r="K21" s="55">
        <f t="shared" ref="K21:K33" si="2">+IFERROR(ROUND((G21-$E21)/$E21,4),0)</f>
        <v>0.41820000000000002</v>
      </c>
      <c r="L21" s="6" t="s">
        <v>53</v>
      </c>
      <c r="M21" s="4"/>
      <c r="N21" s="4"/>
      <c r="O21" s="4"/>
      <c r="P21" s="4"/>
      <c r="Q21" s="4"/>
      <c r="R21" s="3"/>
    </row>
    <row r="22" spans="1:18" x14ac:dyDescent="0.2">
      <c r="A22" s="16">
        <f t="shared" si="0"/>
        <v>5</v>
      </c>
      <c r="B22" s="16">
        <v>561400</v>
      </c>
      <c r="C22" s="38" t="s">
        <v>40</v>
      </c>
      <c r="D22" s="25"/>
      <c r="E22" s="9">
        <v>695910</v>
      </c>
      <c r="F22" s="10"/>
      <c r="G22" s="4">
        <v>652858</v>
      </c>
      <c r="H22" s="6"/>
      <c r="I22" s="4">
        <f t="shared" si="1"/>
        <v>-43052</v>
      </c>
      <c r="J22" s="6"/>
      <c r="K22" s="55">
        <f t="shared" si="2"/>
        <v>-6.1899999999999997E-2</v>
      </c>
      <c r="L22" s="6"/>
      <c r="M22" s="4"/>
      <c r="N22" s="4"/>
      <c r="O22" s="4"/>
      <c r="P22" s="4"/>
      <c r="Q22" s="4"/>
      <c r="R22" s="3"/>
    </row>
    <row r="23" spans="1:18" x14ac:dyDescent="0.2">
      <c r="A23" s="16">
        <f t="shared" si="0"/>
        <v>6</v>
      </c>
      <c r="B23" s="21">
        <v>561500</v>
      </c>
      <c r="C23" s="38" t="s">
        <v>41</v>
      </c>
      <c r="D23" s="25"/>
      <c r="E23" s="9">
        <v>959369</v>
      </c>
      <c r="F23" s="10"/>
      <c r="G23" s="4">
        <v>678638</v>
      </c>
      <c r="H23" s="6"/>
      <c r="I23" s="4">
        <f t="shared" si="1"/>
        <v>-280731</v>
      </c>
      <c r="J23" s="6"/>
      <c r="K23" s="55">
        <f t="shared" si="2"/>
        <v>-0.29260000000000003</v>
      </c>
      <c r="L23" s="6"/>
      <c r="M23" s="4"/>
      <c r="N23" s="4"/>
      <c r="O23" s="4"/>
      <c r="P23" s="4"/>
      <c r="Q23" s="4"/>
      <c r="R23" s="5"/>
    </row>
    <row r="24" spans="1:18" x14ac:dyDescent="0.2">
      <c r="A24" s="16">
        <f t="shared" si="0"/>
        <v>7</v>
      </c>
      <c r="B24" s="21">
        <v>561600</v>
      </c>
      <c r="C24" s="38" t="s">
        <v>17</v>
      </c>
      <c r="D24" s="25"/>
      <c r="E24" s="44">
        <v>0</v>
      </c>
      <c r="F24" s="52"/>
      <c r="G24" s="34">
        <v>0</v>
      </c>
      <c r="H24" s="35"/>
      <c r="I24" s="34">
        <f t="shared" si="1"/>
        <v>0</v>
      </c>
      <c r="J24" s="6"/>
      <c r="K24" s="55">
        <f t="shared" si="2"/>
        <v>0</v>
      </c>
      <c r="L24" s="35"/>
      <c r="M24" s="34"/>
      <c r="N24" s="34"/>
      <c r="O24" s="34"/>
      <c r="P24" s="34"/>
      <c r="Q24" s="34"/>
      <c r="R24" s="5"/>
    </row>
    <row r="25" spans="1:18" x14ac:dyDescent="0.2">
      <c r="A25" s="16">
        <f t="shared" si="0"/>
        <v>8</v>
      </c>
      <c r="B25" s="16">
        <v>561700</v>
      </c>
      <c r="C25" s="38" t="s">
        <v>18</v>
      </c>
      <c r="D25" s="25"/>
      <c r="E25" s="44">
        <v>0</v>
      </c>
      <c r="F25" s="52"/>
      <c r="G25" s="34">
        <v>0</v>
      </c>
      <c r="H25" s="35"/>
      <c r="I25" s="34">
        <f t="shared" si="1"/>
        <v>0</v>
      </c>
      <c r="J25" s="6"/>
      <c r="K25" s="55">
        <f t="shared" si="2"/>
        <v>0</v>
      </c>
      <c r="L25" s="35"/>
      <c r="M25" s="34"/>
      <c r="N25" s="34"/>
      <c r="O25" s="34"/>
      <c r="P25" s="34"/>
      <c r="Q25" s="34"/>
      <c r="R25" s="5"/>
    </row>
    <row r="26" spans="1:18" ht="14.25" customHeight="1" x14ac:dyDescent="0.2">
      <c r="A26" s="16">
        <f t="shared" si="0"/>
        <v>9</v>
      </c>
      <c r="B26" s="16">
        <v>561800</v>
      </c>
      <c r="C26" s="38" t="s">
        <v>42</v>
      </c>
      <c r="D26" s="25"/>
      <c r="E26" s="44">
        <v>0</v>
      </c>
      <c r="F26" s="52"/>
      <c r="G26" s="34">
        <v>0</v>
      </c>
      <c r="H26" s="35"/>
      <c r="I26" s="34">
        <f t="shared" si="1"/>
        <v>0</v>
      </c>
      <c r="J26" s="6"/>
      <c r="K26" s="55">
        <f t="shared" si="2"/>
        <v>0</v>
      </c>
      <c r="L26" s="35"/>
      <c r="M26" s="34"/>
      <c r="N26" s="34"/>
      <c r="O26" s="34"/>
      <c r="P26" s="34"/>
      <c r="Q26" s="34"/>
      <c r="R26" s="5"/>
    </row>
    <row r="27" spans="1:18" x14ac:dyDescent="0.2">
      <c r="A27" s="16">
        <f t="shared" si="0"/>
        <v>10</v>
      </c>
      <c r="B27" s="21">
        <v>562000</v>
      </c>
      <c r="C27" s="38" t="s">
        <v>19</v>
      </c>
      <c r="D27" s="25"/>
      <c r="E27" s="9">
        <v>563451</v>
      </c>
      <c r="F27" s="10"/>
      <c r="G27" s="4">
        <v>137496</v>
      </c>
      <c r="H27" s="6"/>
      <c r="I27" s="4">
        <f t="shared" si="1"/>
        <v>-425955</v>
      </c>
      <c r="J27" s="6"/>
      <c r="K27" s="55">
        <f t="shared" si="2"/>
        <v>-0.75600000000000001</v>
      </c>
      <c r="L27" s="6"/>
      <c r="M27" s="4"/>
      <c r="N27" s="4"/>
      <c r="O27" s="4"/>
      <c r="P27" s="4"/>
      <c r="Q27" s="4"/>
      <c r="R27" s="5"/>
    </row>
    <row r="28" spans="1:18" x14ac:dyDescent="0.2">
      <c r="A28" s="16">
        <f t="shared" si="0"/>
        <v>11</v>
      </c>
      <c r="B28" s="21">
        <v>563000</v>
      </c>
      <c r="C28" s="38" t="s">
        <v>43</v>
      </c>
      <c r="D28" s="25"/>
      <c r="E28" s="9">
        <v>222229</v>
      </c>
      <c r="F28" s="10"/>
      <c r="G28" s="4">
        <v>240539</v>
      </c>
      <c r="H28" s="6"/>
      <c r="I28" s="4">
        <f t="shared" si="1"/>
        <v>18310</v>
      </c>
      <c r="J28" s="6"/>
      <c r="K28" s="55">
        <f t="shared" si="2"/>
        <v>8.2400000000000001E-2</v>
      </c>
      <c r="L28" s="6"/>
      <c r="M28" s="4"/>
      <c r="N28" s="4"/>
      <c r="O28" s="4"/>
      <c r="P28" s="4"/>
      <c r="Q28" s="4"/>
      <c r="R28" s="5"/>
    </row>
    <row r="29" spans="1:18" x14ac:dyDescent="0.2">
      <c r="A29" s="16">
        <f>+A28+1</f>
        <v>12</v>
      </c>
      <c r="B29" s="21">
        <v>565000</v>
      </c>
      <c r="C29" s="38" t="s">
        <v>20</v>
      </c>
      <c r="D29" s="36"/>
      <c r="E29" s="9">
        <v>6339006</v>
      </c>
      <c r="F29" s="10"/>
      <c r="G29" s="9">
        <v>6728666</v>
      </c>
      <c r="H29" s="10"/>
      <c r="I29" s="9">
        <f t="shared" si="1"/>
        <v>389660</v>
      </c>
      <c r="J29" s="6"/>
      <c r="K29" s="55">
        <f t="shared" si="2"/>
        <v>6.1499999999999999E-2</v>
      </c>
      <c r="L29" s="10"/>
      <c r="M29" s="9"/>
      <c r="N29" s="9"/>
      <c r="O29" s="9"/>
      <c r="P29" s="9"/>
      <c r="Q29" s="9"/>
      <c r="R29" s="5"/>
    </row>
    <row r="30" spans="1:18" x14ac:dyDescent="0.2">
      <c r="A30" s="16">
        <f t="shared" si="0"/>
        <v>13</v>
      </c>
      <c r="B30" s="21">
        <v>566000</v>
      </c>
      <c r="C30" s="38" t="s">
        <v>21</v>
      </c>
      <c r="D30" s="36"/>
      <c r="E30" s="9">
        <v>5975060</v>
      </c>
      <c r="F30" s="10"/>
      <c r="G30" s="9">
        <v>8942379</v>
      </c>
      <c r="H30" s="10"/>
      <c r="I30" s="9">
        <f t="shared" si="1"/>
        <v>2967319</v>
      </c>
      <c r="J30" s="6"/>
      <c r="K30" s="55">
        <f t="shared" si="2"/>
        <v>0.49659999999999999</v>
      </c>
      <c r="L30" s="10" t="s">
        <v>54</v>
      </c>
      <c r="M30" s="9"/>
      <c r="N30" s="9"/>
      <c r="O30" s="9"/>
      <c r="P30" s="9"/>
      <c r="Q30" s="9"/>
      <c r="R30" s="5"/>
    </row>
    <row r="31" spans="1:18" x14ac:dyDescent="0.2">
      <c r="A31" s="16">
        <f>+A30+1</f>
        <v>14</v>
      </c>
      <c r="B31" s="21">
        <v>567000</v>
      </c>
      <c r="C31" s="38" t="s">
        <v>11</v>
      </c>
      <c r="D31" s="36"/>
      <c r="E31" s="41">
        <v>290800</v>
      </c>
      <c r="F31" s="10"/>
      <c r="G31" s="41">
        <v>117943</v>
      </c>
      <c r="H31" s="10"/>
      <c r="I31" s="41">
        <f t="shared" si="1"/>
        <v>-172857</v>
      </c>
      <c r="J31" s="6"/>
      <c r="K31" s="59">
        <f t="shared" si="2"/>
        <v>-0.59440000000000004</v>
      </c>
      <c r="L31" s="10"/>
      <c r="M31" s="9"/>
      <c r="N31" s="9"/>
      <c r="O31" s="9"/>
      <c r="P31" s="9"/>
      <c r="Q31" s="9"/>
      <c r="R31" s="5"/>
    </row>
    <row r="32" spans="1:18" s="7" customFormat="1" ht="6.75" customHeight="1" x14ac:dyDescent="0.2">
      <c r="A32" s="24"/>
      <c r="B32" s="26"/>
      <c r="C32" s="40"/>
      <c r="D32" s="36"/>
      <c r="E32" s="10"/>
      <c r="F32" s="10"/>
      <c r="G32" s="10"/>
      <c r="H32" s="10"/>
      <c r="I32" s="4"/>
      <c r="J32" s="6"/>
      <c r="K32" s="5"/>
      <c r="L32" s="10"/>
      <c r="M32" s="10"/>
      <c r="N32" s="10"/>
      <c r="O32" s="10"/>
      <c r="P32" s="10"/>
      <c r="Q32" s="10"/>
      <c r="R32" s="5"/>
    </row>
    <row r="33" spans="1:18" ht="18.75" customHeight="1" x14ac:dyDescent="0.2">
      <c r="A33" s="16">
        <f>+A31+1</f>
        <v>15</v>
      </c>
      <c r="B33" s="16"/>
      <c r="C33" s="22" t="s">
        <v>12</v>
      </c>
      <c r="D33" s="36"/>
      <c r="E33" s="41">
        <f>SUM(E18:E31)</f>
        <v>18341091</v>
      </c>
      <c r="F33" s="10"/>
      <c r="G33" s="41">
        <f>SUM(G18:G31)</f>
        <v>21820194</v>
      </c>
      <c r="H33" s="10"/>
      <c r="I33" s="41">
        <f t="shared" si="1"/>
        <v>3479103</v>
      </c>
      <c r="J33" s="6"/>
      <c r="K33" s="59">
        <f t="shared" si="2"/>
        <v>0.18970000000000001</v>
      </c>
      <c r="L33" s="10"/>
      <c r="M33" s="10"/>
      <c r="N33" s="10"/>
      <c r="O33" s="10"/>
      <c r="P33" s="10"/>
      <c r="Q33" s="10"/>
      <c r="R33" s="5"/>
    </row>
    <row r="34" spans="1:18" x14ac:dyDescent="0.2">
      <c r="A34" s="21"/>
      <c r="B34" s="16"/>
      <c r="C34" s="22"/>
      <c r="D34" s="36"/>
      <c r="E34" s="9"/>
      <c r="F34" s="10"/>
      <c r="G34" s="9"/>
      <c r="H34" s="10"/>
      <c r="I34" s="9"/>
      <c r="J34" s="6"/>
      <c r="K34" s="5"/>
      <c r="L34" s="10"/>
      <c r="M34" s="9"/>
      <c r="N34" s="9"/>
      <c r="O34" s="9"/>
      <c r="P34" s="9"/>
      <c r="Q34" s="9"/>
      <c r="R34" s="5"/>
    </row>
    <row r="35" spans="1:18" x14ac:dyDescent="0.2">
      <c r="A35" s="16"/>
      <c r="B35" s="16"/>
      <c r="C35" s="23" t="s">
        <v>13</v>
      </c>
      <c r="D35" s="36"/>
      <c r="E35" s="9"/>
      <c r="F35" s="10"/>
      <c r="G35" s="9"/>
      <c r="H35" s="10"/>
      <c r="I35" s="9"/>
      <c r="J35" s="6"/>
      <c r="K35" s="5"/>
      <c r="L35" s="10"/>
      <c r="M35" s="9"/>
      <c r="N35" s="9"/>
      <c r="O35" s="9"/>
      <c r="P35" s="9"/>
      <c r="Q35" s="9"/>
      <c r="R35" s="5"/>
    </row>
    <row r="36" spans="1:18" x14ac:dyDescent="0.2">
      <c r="A36" s="16"/>
      <c r="B36" s="16"/>
      <c r="C36" s="22"/>
      <c r="D36" s="36"/>
      <c r="E36" s="9"/>
      <c r="F36" s="10"/>
      <c r="G36" s="9"/>
      <c r="H36" s="10"/>
      <c r="I36" s="9"/>
      <c r="J36" s="6"/>
      <c r="K36" s="5"/>
      <c r="L36" s="10"/>
      <c r="M36" s="9"/>
      <c r="N36" s="9"/>
      <c r="O36" s="9"/>
      <c r="P36" s="9"/>
      <c r="Q36" s="9"/>
      <c r="R36" s="5"/>
    </row>
    <row r="37" spans="1:18" x14ac:dyDescent="0.2">
      <c r="A37" s="16">
        <f>+A33+1</f>
        <v>16</v>
      </c>
      <c r="B37" s="21">
        <v>568000</v>
      </c>
      <c r="C37" s="38" t="s">
        <v>14</v>
      </c>
      <c r="D37" s="36"/>
      <c r="E37" s="9">
        <v>76841</v>
      </c>
      <c r="F37" s="10"/>
      <c r="G37" s="9">
        <v>15516</v>
      </c>
      <c r="H37" s="10"/>
      <c r="I37" s="9">
        <f t="shared" ref="I37:I49" si="3">+G37-$E37</f>
        <v>-61325</v>
      </c>
      <c r="J37" s="6"/>
      <c r="K37" s="55">
        <f t="shared" ref="K37:K49" si="4">+IFERROR(ROUND((G37-$E37)/$E37,4),0)</f>
        <v>-0.79810000000000003</v>
      </c>
      <c r="L37" s="10"/>
      <c r="M37" s="9"/>
      <c r="N37" s="9"/>
      <c r="O37" s="9"/>
      <c r="P37" s="9"/>
      <c r="Q37" s="9"/>
      <c r="R37" s="5"/>
    </row>
    <row r="38" spans="1:18" x14ac:dyDescent="0.2">
      <c r="A38" s="16">
        <f t="shared" ref="A38:A44" si="5">+A37+1</f>
        <v>17</v>
      </c>
      <c r="B38" s="21">
        <v>569000</v>
      </c>
      <c r="C38" s="38" t="s">
        <v>15</v>
      </c>
      <c r="D38" s="36"/>
      <c r="E38" s="9">
        <v>20607</v>
      </c>
      <c r="F38" s="10"/>
      <c r="G38" s="9">
        <v>-1705</v>
      </c>
      <c r="H38" s="10"/>
      <c r="I38" s="9">
        <f t="shared" si="3"/>
        <v>-22312</v>
      </c>
      <c r="J38" s="6"/>
      <c r="K38" s="55">
        <f t="shared" si="4"/>
        <v>-1.0827</v>
      </c>
      <c r="L38" s="10"/>
      <c r="M38" s="9"/>
      <c r="N38" s="9"/>
      <c r="O38" s="9"/>
      <c r="P38" s="9"/>
      <c r="Q38" s="9"/>
      <c r="R38" s="5"/>
    </row>
    <row r="39" spans="1:18" x14ac:dyDescent="0.2">
      <c r="A39" s="16">
        <f t="shared" si="5"/>
        <v>18</v>
      </c>
      <c r="B39" s="21">
        <v>569100</v>
      </c>
      <c r="C39" s="38" t="s">
        <v>26</v>
      </c>
      <c r="D39" s="36"/>
      <c r="E39" s="44">
        <v>0</v>
      </c>
      <c r="F39" s="52"/>
      <c r="G39" s="34">
        <v>0</v>
      </c>
      <c r="H39" s="35"/>
      <c r="I39" s="34">
        <f t="shared" si="3"/>
        <v>0</v>
      </c>
      <c r="J39" s="6"/>
      <c r="K39" s="55">
        <f t="shared" si="4"/>
        <v>0</v>
      </c>
      <c r="L39" s="35"/>
      <c r="M39" s="34"/>
      <c r="N39" s="34"/>
      <c r="O39" s="34"/>
      <c r="P39" s="34"/>
      <c r="Q39" s="34"/>
      <c r="R39" s="5"/>
    </row>
    <row r="40" spans="1:18" x14ac:dyDescent="0.2">
      <c r="A40" s="16">
        <f t="shared" si="5"/>
        <v>19</v>
      </c>
      <c r="B40" s="21">
        <v>569200</v>
      </c>
      <c r="C40" s="38" t="s">
        <v>27</v>
      </c>
      <c r="D40" s="36"/>
      <c r="E40" s="44">
        <v>0</v>
      </c>
      <c r="F40" s="52"/>
      <c r="G40" s="34">
        <v>0</v>
      </c>
      <c r="H40" s="35"/>
      <c r="I40" s="34">
        <f t="shared" si="3"/>
        <v>0</v>
      </c>
      <c r="J40" s="6"/>
      <c r="K40" s="55">
        <f t="shared" si="4"/>
        <v>0</v>
      </c>
      <c r="L40" s="35"/>
      <c r="M40" s="34"/>
      <c r="N40" s="34"/>
      <c r="O40" s="34"/>
      <c r="P40" s="34"/>
      <c r="Q40" s="34"/>
      <c r="R40" s="5"/>
    </row>
    <row r="41" spans="1:18" x14ac:dyDescent="0.2">
      <c r="A41" s="16">
        <f t="shared" si="5"/>
        <v>20</v>
      </c>
      <c r="B41" s="21">
        <v>569300</v>
      </c>
      <c r="C41" s="38" t="s">
        <v>28</v>
      </c>
      <c r="D41" s="36"/>
      <c r="E41" s="44">
        <v>0</v>
      </c>
      <c r="F41" s="52"/>
      <c r="G41" s="34">
        <v>0</v>
      </c>
      <c r="H41" s="35"/>
      <c r="I41" s="34">
        <f t="shared" si="3"/>
        <v>0</v>
      </c>
      <c r="J41" s="6"/>
      <c r="K41" s="55">
        <f t="shared" si="4"/>
        <v>0</v>
      </c>
      <c r="L41" s="35"/>
      <c r="M41" s="34"/>
      <c r="N41" s="34"/>
      <c r="O41" s="34"/>
      <c r="P41" s="34"/>
      <c r="Q41" s="34"/>
      <c r="R41" s="5"/>
    </row>
    <row r="42" spans="1:18" x14ac:dyDescent="0.2">
      <c r="A42" s="16">
        <f t="shared" si="5"/>
        <v>21</v>
      </c>
      <c r="B42" s="21">
        <v>569400</v>
      </c>
      <c r="C42" s="38" t="s">
        <v>35</v>
      </c>
      <c r="D42" s="36"/>
      <c r="E42" s="44">
        <v>0</v>
      </c>
      <c r="F42" s="52"/>
      <c r="G42" s="34">
        <v>0</v>
      </c>
      <c r="H42" s="35"/>
      <c r="I42" s="34">
        <f t="shared" si="3"/>
        <v>0</v>
      </c>
      <c r="J42" s="6"/>
      <c r="K42" s="55">
        <f t="shared" si="4"/>
        <v>0</v>
      </c>
      <c r="L42" s="35"/>
      <c r="M42" s="34"/>
      <c r="N42" s="34"/>
      <c r="O42" s="34"/>
      <c r="P42" s="34"/>
      <c r="Q42" s="34"/>
      <c r="R42" s="5"/>
    </row>
    <row r="43" spans="1:18" x14ac:dyDescent="0.2">
      <c r="A43" s="16">
        <f t="shared" si="5"/>
        <v>22</v>
      </c>
      <c r="B43" s="21">
        <v>570000</v>
      </c>
      <c r="C43" s="38" t="s">
        <v>29</v>
      </c>
      <c r="D43" s="36"/>
      <c r="E43" s="9">
        <v>474549</v>
      </c>
      <c r="F43" s="10"/>
      <c r="G43" s="9">
        <v>317863</v>
      </c>
      <c r="H43" s="10"/>
      <c r="I43" s="9">
        <f t="shared" si="3"/>
        <v>-156686</v>
      </c>
      <c r="J43" s="6"/>
      <c r="K43" s="55">
        <f t="shared" si="4"/>
        <v>-0.33019999999999999</v>
      </c>
      <c r="L43" s="10"/>
      <c r="M43" s="9"/>
      <c r="N43" s="9"/>
      <c r="O43" s="9"/>
      <c r="P43" s="9"/>
      <c r="Q43" s="9"/>
      <c r="R43" s="5"/>
    </row>
    <row r="44" spans="1:18" x14ac:dyDescent="0.2">
      <c r="A44" s="16">
        <f t="shared" si="5"/>
        <v>23</v>
      </c>
      <c r="B44" s="21">
        <v>571000</v>
      </c>
      <c r="C44" s="38" t="s">
        <v>30</v>
      </c>
      <c r="D44" s="36"/>
      <c r="E44" s="9">
        <v>1211316</v>
      </c>
      <c r="F44" s="10"/>
      <c r="G44" s="9">
        <v>1525242</v>
      </c>
      <c r="H44" s="10"/>
      <c r="I44" s="9">
        <f t="shared" si="3"/>
        <v>313926</v>
      </c>
      <c r="J44" s="6"/>
      <c r="K44" s="55">
        <f t="shared" si="4"/>
        <v>0.25919999999999999</v>
      </c>
      <c r="L44" s="10" t="s">
        <v>55</v>
      </c>
      <c r="M44" s="9"/>
      <c r="N44" s="9"/>
      <c r="O44" s="9"/>
      <c r="P44" s="9"/>
      <c r="Q44" s="9"/>
      <c r="R44" s="5"/>
    </row>
    <row r="45" spans="1:18" x14ac:dyDescent="0.2">
      <c r="A45" s="16">
        <f>+A44+1</f>
        <v>24</v>
      </c>
      <c r="B45" s="21">
        <v>573000</v>
      </c>
      <c r="C45" s="38" t="s">
        <v>36</v>
      </c>
      <c r="D45" s="36"/>
      <c r="E45" s="41">
        <v>47642</v>
      </c>
      <c r="F45" s="10"/>
      <c r="G45" s="41">
        <v>39726</v>
      </c>
      <c r="H45" s="10"/>
      <c r="I45" s="41">
        <f t="shared" si="3"/>
        <v>-7916</v>
      </c>
      <c r="J45" s="6"/>
      <c r="K45" s="59">
        <f t="shared" si="4"/>
        <v>-0.16619999999999999</v>
      </c>
      <c r="L45" s="10"/>
      <c r="M45" s="9"/>
      <c r="N45" s="9"/>
      <c r="O45" s="9"/>
      <c r="P45" s="9"/>
      <c r="Q45" s="9"/>
      <c r="R45" s="5"/>
    </row>
    <row r="46" spans="1:18" s="7" customFormat="1" ht="9" customHeight="1" x14ac:dyDescent="0.2">
      <c r="A46" s="24"/>
      <c r="B46" s="26"/>
      <c r="C46" s="40"/>
      <c r="D46" s="36"/>
      <c r="E46" s="10"/>
      <c r="F46" s="10"/>
      <c r="G46" s="10"/>
      <c r="H46" s="10"/>
      <c r="I46" s="10"/>
      <c r="J46" s="6"/>
      <c r="K46" s="56"/>
      <c r="L46" s="10"/>
      <c r="M46" s="10"/>
      <c r="N46" s="10"/>
      <c r="O46" s="10"/>
      <c r="P46" s="10"/>
      <c r="Q46" s="10"/>
      <c r="R46" s="5"/>
    </row>
    <row r="47" spans="1:18" ht="18.75" customHeight="1" x14ac:dyDescent="0.2">
      <c r="A47" s="16">
        <f>+A45+1</f>
        <v>25</v>
      </c>
      <c r="B47" s="16"/>
      <c r="C47" s="22" t="s">
        <v>16</v>
      </c>
      <c r="D47" s="36"/>
      <c r="E47" s="41">
        <f>SUM(E37:E45)</f>
        <v>1830955</v>
      </c>
      <c r="F47" s="10"/>
      <c r="G47" s="41">
        <f>SUM(G37:G45)</f>
        <v>1896642</v>
      </c>
      <c r="H47" s="10"/>
      <c r="I47" s="41">
        <f t="shared" si="3"/>
        <v>65687</v>
      </c>
      <c r="J47" s="6"/>
      <c r="K47" s="59">
        <f t="shared" si="4"/>
        <v>3.5900000000000001E-2</v>
      </c>
      <c r="L47" s="10"/>
      <c r="M47" s="10"/>
      <c r="N47" s="10"/>
      <c r="O47" s="10"/>
      <c r="P47" s="10"/>
      <c r="Q47" s="10"/>
      <c r="R47" s="5"/>
    </row>
    <row r="48" spans="1:18" s="7" customFormat="1" ht="11.25" customHeight="1" x14ac:dyDescent="0.2">
      <c r="A48" s="24"/>
      <c r="B48" s="24"/>
      <c r="C48" s="36"/>
      <c r="D48" s="36"/>
      <c r="E48" s="37"/>
      <c r="F48" s="37"/>
      <c r="G48" s="37"/>
      <c r="H48" s="37"/>
      <c r="I48" s="37"/>
      <c r="J48" s="6"/>
      <c r="K48" s="60"/>
      <c r="L48" s="37"/>
      <c r="M48" s="37"/>
      <c r="N48" s="37"/>
      <c r="O48" s="37"/>
      <c r="P48" s="37"/>
      <c r="Q48" s="37"/>
      <c r="R48" s="5"/>
    </row>
    <row r="49" spans="1:19" ht="18.75" customHeight="1" thickBot="1" x14ac:dyDescent="0.25">
      <c r="A49" s="16">
        <f>+A47+1</f>
        <v>26</v>
      </c>
      <c r="B49" s="16"/>
      <c r="C49" s="22" t="s">
        <v>32</v>
      </c>
      <c r="D49" s="36"/>
      <c r="E49" s="54">
        <f>E33+E47</f>
        <v>20172046</v>
      </c>
      <c r="F49" s="37"/>
      <c r="G49" s="54">
        <f>G33+G47</f>
        <v>23716836</v>
      </c>
      <c r="H49" s="37"/>
      <c r="I49" s="54">
        <f t="shared" si="3"/>
        <v>3544790</v>
      </c>
      <c r="J49" s="37"/>
      <c r="K49" s="61">
        <f t="shared" si="4"/>
        <v>0.1757</v>
      </c>
      <c r="L49" s="37"/>
      <c r="M49" s="37"/>
      <c r="N49" s="37"/>
      <c r="O49" s="37"/>
      <c r="P49" s="37"/>
      <c r="Q49" s="37"/>
      <c r="R49" s="5"/>
    </row>
    <row r="50" spans="1:19" ht="13.5" thickTop="1" x14ac:dyDescent="0.2">
      <c r="A50" s="16"/>
      <c r="B50" s="16"/>
      <c r="C50" s="22"/>
      <c r="D50" s="36"/>
      <c r="E50" s="11"/>
      <c r="F50" s="12"/>
      <c r="G50" s="11"/>
      <c r="H50" s="12"/>
      <c r="I50" s="11"/>
      <c r="J50" s="12"/>
      <c r="K50" s="12"/>
      <c r="L50" s="12"/>
      <c r="M50" s="11"/>
      <c r="N50" s="11"/>
      <c r="O50" s="11"/>
      <c r="P50" s="11"/>
      <c r="Q50" s="11"/>
      <c r="R50" s="5"/>
    </row>
    <row r="51" spans="1:19" x14ac:dyDescent="0.2">
      <c r="A51" s="24"/>
      <c r="B51" s="24"/>
      <c r="C51" s="25"/>
      <c r="D51" s="2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5"/>
      <c r="S51" s="7"/>
    </row>
    <row r="52" spans="1:19" ht="8.25" customHeight="1" x14ac:dyDescent="0.2">
      <c r="A52" s="24"/>
      <c r="B52" s="24"/>
      <c r="C52" s="25"/>
      <c r="D52" s="25"/>
      <c r="E52" s="7"/>
      <c r="G52" s="7"/>
      <c r="I52" s="7"/>
      <c r="K52" s="7"/>
      <c r="M52" s="7"/>
      <c r="N52" s="7"/>
      <c r="O52" s="7"/>
      <c r="P52" s="7"/>
      <c r="Q52" s="7"/>
      <c r="R52" s="5"/>
      <c r="S52" s="7"/>
    </row>
    <row r="53" spans="1:19" x14ac:dyDescent="0.2">
      <c r="A53" s="24"/>
      <c r="B53" s="42"/>
      <c r="C53" s="25"/>
      <c r="D53" s="2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5"/>
      <c r="S53" s="7"/>
    </row>
    <row r="54" spans="1:19" x14ac:dyDescent="0.2">
      <c r="A54" s="62" t="s">
        <v>59</v>
      </c>
      <c r="C54" s="25"/>
      <c r="D54" s="25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5"/>
      <c r="S54" s="7"/>
    </row>
    <row r="55" spans="1:19" x14ac:dyDescent="0.2">
      <c r="A55" s="63" t="s">
        <v>61</v>
      </c>
      <c r="B55" s="11"/>
      <c r="C55" s="36"/>
      <c r="D55" s="25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5"/>
      <c r="S55" s="7"/>
    </row>
    <row r="56" spans="1:19" x14ac:dyDescent="0.2">
      <c r="A56" s="63" t="s">
        <v>62</v>
      </c>
      <c r="B56" s="11"/>
      <c r="C56" s="36"/>
      <c r="D56" s="25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5"/>
      <c r="S56" s="7"/>
    </row>
    <row r="57" spans="1:19" x14ac:dyDescent="0.2">
      <c r="A57" s="63" t="s">
        <v>58</v>
      </c>
      <c r="B57" s="11"/>
      <c r="C57" s="36"/>
      <c r="D57" s="25"/>
      <c r="E57" s="6"/>
      <c r="F57" s="6"/>
      <c r="G57" s="6"/>
      <c r="H57" s="6"/>
      <c r="I57" s="6"/>
      <c r="J57" s="6"/>
      <c r="K57" s="6"/>
      <c r="L57" s="6"/>
      <c r="M57" s="6"/>
      <c r="N57" s="6"/>
      <c r="O57" s="58"/>
      <c r="P57" s="58"/>
      <c r="Q57" s="58"/>
      <c r="R57" s="58"/>
      <c r="S57" s="58"/>
    </row>
    <row r="58" spans="1:19" x14ac:dyDescent="0.2">
      <c r="A58" s="62" t="s">
        <v>60</v>
      </c>
      <c r="C58" s="25"/>
      <c r="D58" s="25"/>
      <c r="E58" s="6"/>
      <c r="F58" s="6"/>
      <c r="G58" s="6"/>
      <c r="H58" s="6"/>
      <c r="I58" s="6"/>
      <c r="J58" s="6"/>
      <c r="K58" s="6"/>
      <c r="L58" s="6"/>
      <c r="M58" s="6"/>
      <c r="N58" s="6"/>
      <c r="O58" s="58"/>
      <c r="P58" s="58"/>
      <c r="Q58" s="58"/>
      <c r="R58" s="58"/>
      <c r="S58" s="58"/>
    </row>
    <row r="59" spans="1:19" x14ac:dyDescent="0.2">
      <c r="A59" s="24"/>
      <c r="B59" s="26"/>
      <c r="C59" s="25"/>
      <c r="D59" s="25"/>
      <c r="E59" s="6"/>
      <c r="F59" s="6"/>
      <c r="G59" s="6"/>
      <c r="H59" s="6"/>
      <c r="I59" s="6"/>
      <c r="J59" s="6"/>
      <c r="K59" s="6"/>
      <c r="L59" s="6"/>
      <c r="M59" s="6"/>
      <c r="N59" s="6"/>
      <c r="O59" s="58"/>
      <c r="P59" s="58"/>
      <c r="Q59" s="58"/>
      <c r="R59" s="58"/>
      <c r="S59" s="58"/>
    </row>
    <row r="60" spans="1:19" x14ac:dyDescent="0.2">
      <c r="A60" s="24"/>
      <c r="B60" s="24"/>
      <c r="C60" s="25"/>
      <c r="D60" s="25"/>
      <c r="E60" s="6"/>
      <c r="F60" s="6"/>
      <c r="G60" s="6"/>
      <c r="H60" s="6"/>
      <c r="I60" s="6"/>
      <c r="J60" s="6"/>
      <c r="K60" s="6"/>
      <c r="L60" s="6"/>
      <c r="M60" s="6"/>
      <c r="N60" s="6"/>
      <c r="O60" s="58"/>
      <c r="P60" s="58"/>
      <c r="Q60" s="58"/>
      <c r="R60" s="58"/>
      <c r="S60" s="58"/>
    </row>
    <row r="61" spans="1:19" ht="18.75" customHeight="1" x14ac:dyDescent="0.2">
      <c r="A61" s="24"/>
      <c r="B61" s="24"/>
      <c r="C61" s="25"/>
      <c r="D61" s="25"/>
      <c r="E61" s="6"/>
      <c r="F61" s="6"/>
      <c r="G61" s="6"/>
      <c r="H61" s="6"/>
      <c r="I61" s="6"/>
      <c r="J61" s="6"/>
      <c r="K61" s="6"/>
      <c r="L61" s="6"/>
      <c r="M61" s="6"/>
      <c r="N61" s="6"/>
      <c r="O61" s="58"/>
      <c r="P61" s="58"/>
      <c r="Q61" s="58"/>
      <c r="R61" s="58"/>
      <c r="S61" s="58"/>
    </row>
    <row r="62" spans="1:19" ht="9.75" customHeight="1" x14ac:dyDescent="0.2">
      <c r="A62" s="24"/>
      <c r="B62" s="24"/>
      <c r="C62" s="25"/>
      <c r="D62" s="25"/>
      <c r="E62" s="7"/>
      <c r="G62" s="7"/>
      <c r="I62" s="7"/>
      <c r="K62" s="7"/>
      <c r="M62" s="7"/>
      <c r="N62" s="7"/>
      <c r="O62" s="58"/>
      <c r="P62" s="58"/>
      <c r="Q62" s="58"/>
      <c r="R62" s="58"/>
      <c r="S62" s="58"/>
    </row>
    <row r="63" spans="1:19" x14ac:dyDescent="0.2">
      <c r="A63" s="24"/>
      <c r="B63" s="24"/>
      <c r="C63" s="25"/>
      <c r="D63" s="25"/>
      <c r="E63" s="7"/>
      <c r="G63" s="7"/>
      <c r="I63" s="7"/>
      <c r="K63" s="7"/>
      <c r="M63" s="7"/>
      <c r="N63" s="7"/>
      <c r="O63" s="58"/>
      <c r="P63" s="58"/>
      <c r="Q63" s="58"/>
      <c r="R63" s="58"/>
      <c r="S63" s="58"/>
    </row>
    <row r="64" spans="1:19" ht="6" customHeight="1" x14ac:dyDescent="0.2">
      <c r="A64" s="24"/>
      <c r="B64" s="24"/>
      <c r="C64" s="25"/>
      <c r="D64" s="25"/>
      <c r="E64" s="6"/>
      <c r="F64" s="6"/>
      <c r="G64" s="6"/>
      <c r="H64" s="6"/>
      <c r="I64" s="6"/>
      <c r="J64" s="6"/>
      <c r="K64" s="6"/>
      <c r="L64" s="6"/>
      <c r="M64" s="6"/>
      <c r="N64" s="6"/>
      <c r="O64" s="58"/>
      <c r="P64" s="58"/>
      <c r="Q64" s="58"/>
      <c r="R64" s="58"/>
      <c r="S64" s="58"/>
    </row>
    <row r="65" spans="1:19" x14ac:dyDescent="0.2">
      <c r="A65" s="24"/>
      <c r="B65" s="26"/>
      <c r="C65" s="25"/>
      <c r="D65" s="25"/>
      <c r="E65" s="6"/>
      <c r="F65" s="6"/>
      <c r="G65" s="6"/>
      <c r="H65" s="6"/>
      <c r="I65" s="6"/>
      <c r="J65" s="6"/>
      <c r="K65" s="6"/>
      <c r="L65" s="6"/>
      <c r="M65" s="6"/>
      <c r="N65" s="6"/>
      <c r="O65" s="58"/>
      <c r="P65" s="58"/>
      <c r="Q65" s="58"/>
      <c r="R65" s="58"/>
      <c r="S65" s="58"/>
    </row>
    <row r="66" spans="1:19" x14ac:dyDescent="0.2">
      <c r="A66" s="24"/>
      <c r="B66" s="26"/>
      <c r="C66" s="25"/>
      <c r="D66" s="25"/>
      <c r="E66" s="6"/>
      <c r="F66" s="6"/>
      <c r="G66" s="6"/>
      <c r="H66" s="6"/>
      <c r="I66" s="6"/>
      <c r="J66" s="6"/>
      <c r="K66" s="6"/>
      <c r="L66" s="6"/>
      <c r="M66" s="6"/>
      <c r="N66" s="6"/>
      <c r="O66" s="58"/>
      <c r="P66" s="58"/>
      <c r="Q66" s="58"/>
      <c r="R66" s="58"/>
      <c r="S66" s="58"/>
    </row>
    <row r="67" spans="1:19" x14ac:dyDescent="0.2">
      <c r="A67" s="24"/>
      <c r="B67" s="26"/>
      <c r="C67" s="25"/>
      <c r="D67" s="25"/>
      <c r="E67" s="6"/>
      <c r="F67" s="6"/>
      <c r="G67" s="6"/>
      <c r="H67" s="6"/>
      <c r="I67" s="6"/>
      <c r="J67" s="6"/>
      <c r="K67" s="6"/>
      <c r="L67" s="6"/>
      <c r="M67" s="6"/>
      <c r="N67" s="6"/>
      <c r="O67" s="58"/>
      <c r="P67" s="58"/>
      <c r="Q67" s="58"/>
      <c r="R67" s="58"/>
      <c r="S67" s="58"/>
    </row>
    <row r="68" spans="1:19" x14ac:dyDescent="0.2">
      <c r="A68" s="24"/>
      <c r="B68" s="26"/>
      <c r="C68" s="25"/>
      <c r="D68" s="25"/>
      <c r="E68" s="6"/>
      <c r="F68" s="6"/>
      <c r="G68" s="6"/>
      <c r="H68" s="6"/>
      <c r="I68" s="6"/>
      <c r="J68" s="6"/>
      <c r="K68" s="6"/>
      <c r="L68" s="6"/>
      <c r="M68" s="6"/>
      <c r="N68" s="6"/>
      <c r="O68" s="58"/>
      <c r="P68" s="58"/>
      <c r="Q68" s="58"/>
      <c r="R68" s="58"/>
      <c r="S68" s="58"/>
    </row>
    <row r="69" spans="1:19" ht="34.5" customHeight="1" x14ac:dyDescent="0.2">
      <c r="A69" s="57" t="s">
        <v>56</v>
      </c>
      <c r="B69" s="26"/>
      <c r="C69" s="25"/>
      <c r="D69" s="25"/>
      <c r="E69" s="6"/>
      <c r="F69" s="6"/>
      <c r="G69" s="6"/>
      <c r="H69" s="6"/>
      <c r="I69" s="6"/>
      <c r="J69" s="6"/>
      <c r="K69" s="6"/>
      <c r="L69" s="6"/>
      <c r="M69" s="6"/>
      <c r="N69" s="6"/>
      <c r="O69" s="58"/>
      <c r="P69" s="58"/>
      <c r="Q69" s="58"/>
      <c r="R69" s="58"/>
      <c r="S69" s="58"/>
    </row>
    <row r="70" spans="1:19" ht="18.75" customHeight="1" x14ac:dyDescent="0.2">
      <c r="A70" s="24"/>
      <c r="B70" s="24"/>
      <c r="C70" s="25"/>
      <c r="D70" s="25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5"/>
      <c r="S70" s="7"/>
    </row>
    <row r="71" spans="1:19" x14ac:dyDescent="0.2">
      <c r="A71" s="24"/>
      <c r="B71" s="24"/>
      <c r="C71" s="25"/>
      <c r="D71" s="25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5"/>
      <c r="S71" s="7"/>
    </row>
    <row r="72" spans="1:19" ht="105.75" customHeight="1" x14ac:dyDescent="0.2">
      <c r="A72" s="27"/>
      <c r="B72" s="24"/>
      <c r="C72" s="28"/>
      <c r="D72" s="28"/>
      <c r="E72" s="7"/>
      <c r="G72" s="7"/>
      <c r="I72" s="7"/>
      <c r="K72" s="7"/>
      <c r="M72" s="7"/>
      <c r="N72" s="7"/>
      <c r="O72" s="7"/>
      <c r="P72" s="7"/>
      <c r="Q72" s="7"/>
      <c r="R72" s="7"/>
      <c r="S72" s="29"/>
    </row>
    <row r="73" spans="1:19" x14ac:dyDescent="0.2">
      <c r="A73" s="30"/>
      <c r="B73" s="7"/>
      <c r="C73" s="7"/>
      <c r="E73" s="7"/>
      <c r="G73" s="7"/>
      <c r="I73" s="7"/>
      <c r="K73" s="7"/>
      <c r="M73" s="7"/>
      <c r="N73" s="7"/>
      <c r="O73" s="7"/>
      <c r="P73" s="7"/>
      <c r="Q73" s="7"/>
      <c r="R73" s="7"/>
      <c r="S73" s="31"/>
    </row>
    <row r="74" spans="1:19" x14ac:dyDescent="0.2">
      <c r="A74" s="30"/>
      <c r="B74" s="7"/>
      <c r="C74" s="7"/>
      <c r="E74" s="7"/>
      <c r="G74" s="7"/>
      <c r="I74" s="7"/>
      <c r="K74" s="7"/>
      <c r="M74" s="7"/>
      <c r="N74" s="7"/>
      <c r="O74" s="7"/>
      <c r="P74" s="7"/>
      <c r="Q74" s="7"/>
      <c r="R74" s="7"/>
      <c r="S74" s="31"/>
    </row>
    <row r="75" spans="1:19" x14ac:dyDescent="0.2">
      <c r="A75" s="30"/>
      <c r="B75" s="7"/>
      <c r="C75" s="7"/>
      <c r="E75" s="7"/>
      <c r="G75" s="7"/>
      <c r="I75" s="7"/>
      <c r="K75" s="7"/>
      <c r="M75" s="7"/>
      <c r="N75" s="7"/>
      <c r="O75" s="7"/>
      <c r="P75" s="7"/>
      <c r="Q75" s="7"/>
      <c r="R75" s="7"/>
      <c r="S75" s="7"/>
    </row>
    <row r="76" spans="1:19" x14ac:dyDescent="0.2">
      <c r="A76" s="30"/>
      <c r="B76" s="7"/>
      <c r="C76" s="7"/>
      <c r="E76" s="7"/>
      <c r="G76" s="7"/>
      <c r="I76" s="7"/>
      <c r="K76" s="7"/>
      <c r="M76" s="7"/>
      <c r="N76" s="7"/>
      <c r="O76" s="7"/>
      <c r="P76" s="7"/>
      <c r="Q76" s="7"/>
      <c r="R76" s="7"/>
      <c r="S76" s="7"/>
    </row>
    <row r="77" spans="1:19" x14ac:dyDescent="0.2">
      <c r="A77" s="30"/>
      <c r="B77" s="7"/>
      <c r="C77" s="7"/>
      <c r="E77" s="7"/>
      <c r="G77" s="7"/>
      <c r="I77" s="7"/>
      <c r="K77" s="7"/>
      <c r="M77" s="7"/>
      <c r="N77" s="7"/>
      <c r="O77" s="7"/>
      <c r="P77" s="7"/>
      <c r="Q77" s="7"/>
      <c r="R77" s="7"/>
      <c r="S77" s="7"/>
    </row>
    <row r="78" spans="1:19" x14ac:dyDescent="0.2">
      <c r="A78" s="30"/>
      <c r="B78" s="7"/>
      <c r="C78" s="7"/>
      <c r="E78" s="7"/>
      <c r="G78" s="7"/>
      <c r="I78" s="7"/>
      <c r="K78" s="7"/>
      <c r="M78" s="7"/>
      <c r="N78" s="7"/>
      <c r="O78" s="7"/>
      <c r="P78" s="7"/>
      <c r="Q78" s="7"/>
      <c r="R78" s="7"/>
      <c r="S78" s="7"/>
    </row>
    <row r="79" spans="1:19" x14ac:dyDescent="0.2">
      <c r="A79" s="7"/>
      <c r="B79" s="7"/>
      <c r="C79" s="7"/>
      <c r="E79" s="7"/>
      <c r="G79" s="7"/>
      <c r="I79" s="7"/>
      <c r="K79" s="7"/>
      <c r="M79" s="7"/>
      <c r="N79" s="7"/>
      <c r="O79" s="7"/>
      <c r="P79" s="7"/>
      <c r="Q79" s="7"/>
      <c r="R79" s="7"/>
      <c r="S79" s="7"/>
    </row>
    <row r="80" spans="1:19" x14ac:dyDescent="0.2">
      <c r="A80" s="7"/>
      <c r="B80" s="7"/>
      <c r="C80" s="7"/>
      <c r="E80" s="7"/>
      <c r="G80" s="7"/>
      <c r="I80" s="7"/>
      <c r="K80" s="7"/>
      <c r="M80" s="7"/>
      <c r="N80" s="7"/>
      <c r="O80" s="7"/>
      <c r="P80" s="7"/>
      <c r="Q80" s="7"/>
      <c r="R80" s="7"/>
      <c r="S80" s="7"/>
    </row>
    <row r="81" spans="1:19" x14ac:dyDescent="0.2">
      <c r="A81" s="18"/>
      <c r="B81" s="18"/>
      <c r="C81" s="32"/>
      <c r="D81" s="32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7"/>
    </row>
    <row r="82" spans="1:19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33"/>
      <c r="S82" s="7"/>
    </row>
    <row r="83" spans="1:19" x14ac:dyDescent="0.2">
      <c r="A83" s="18"/>
      <c r="B83" s="18"/>
      <c r="C83" s="18"/>
      <c r="D83" s="18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7"/>
    </row>
    <row r="84" spans="1:19" x14ac:dyDescent="0.2">
      <c r="A84" s="28"/>
      <c r="B84" s="24"/>
      <c r="C84" s="28"/>
      <c r="D84" s="28"/>
      <c r="E84" s="7"/>
      <c r="G84" s="7"/>
      <c r="I84" s="7"/>
      <c r="K84" s="7"/>
      <c r="M84" s="7"/>
      <c r="N84" s="7"/>
      <c r="O84" s="7"/>
      <c r="P84" s="7"/>
      <c r="Q84" s="7"/>
      <c r="R84" s="7"/>
      <c r="S84" s="7"/>
    </row>
    <row r="85" spans="1:19" ht="8.25" customHeight="1" x14ac:dyDescent="0.2">
      <c r="A85" s="28"/>
      <c r="B85" s="24"/>
      <c r="C85" s="28"/>
      <c r="D85" s="28"/>
      <c r="E85" s="7"/>
      <c r="G85" s="7"/>
      <c r="I85" s="7"/>
      <c r="K85" s="7"/>
      <c r="M85" s="7"/>
      <c r="N85" s="7"/>
      <c r="O85" s="7"/>
      <c r="P85" s="7"/>
      <c r="Q85" s="7"/>
      <c r="R85" s="7"/>
      <c r="S85" s="7"/>
    </row>
    <row r="86" spans="1:19" x14ac:dyDescent="0.2">
      <c r="A86" s="28"/>
      <c r="B86" s="24"/>
      <c r="C86" s="25"/>
      <c r="D86" s="25"/>
      <c r="E86" s="7"/>
      <c r="G86" s="7"/>
      <c r="I86" s="7"/>
      <c r="K86" s="7"/>
      <c r="M86" s="7"/>
      <c r="N86" s="7"/>
      <c r="O86" s="7"/>
      <c r="P86" s="7"/>
      <c r="Q86" s="7"/>
      <c r="R86" s="7"/>
      <c r="S86" s="7"/>
    </row>
    <row r="87" spans="1:19" ht="9" customHeight="1" x14ac:dyDescent="0.2">
      <c r="A87" s="28"/>
      <c r="B87" s="24"/>
      <c r="C87" s="28"/>
      <c r="D87" s="28"/>
      <c r="E87" s="7"/>
      <c r="G87" s="7"/>
      <c r="I87" s="7"/>
      <c r="K87" s="7"/>
      <c r="M87" s="7"/>
      <c r="N87" s="7"/>
      <c r="O87" s="7"/>
      <c r="P87" s="7"/>
      <c r="Q87" s="7"/>
      <c r="R87" s="7"/>
      <c r="S87" s="7"/>
    </row>
    <row r="88" spans="1:19" x14ac:dyDescent="0.2">
      <c r="A88" s="24"/>
      <c r="B88" s="24"/>
      <c r="C88" s="25"/>
      <c r="D88" s="25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5"/>
      <c r="S88" s="7"/>
    </row>
    <row r="89" spans="1:19" x14ac:dyDescent="0.2">
      <c r="A89" s="24"/>
      <c r="B89" s="26"/>
      <c r="C89" s="25"/>
      <c r="D89" s="25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5"/>
      <c r="S89" s="7"/>
    </row>
    <row r="90" spans="1:19" x14ac:dyDescent="0.2">
      <c r="A90" s="24"/>
      <c r="B90" s="24"/>
      <c r="C90" s="25"/>
      <c r="D90" s="25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5"/>
      <c r="S90" s="7"/>
    </row>
    <row r="91" spans="1:19" x14ac:dyDescent="0.2">
      <c r="A91" s="24"/>
      <c r="B91" s="24"/>
      <c r="C91" s="25"/>
      <c r="D91" s="25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5"/>
      <c r="S91" s="7"/>
    </row>
    <row r="92" spans="1:19" ht="18.75" customHeight="1" x14ac:dyDescent="0.2">
      <c r="A92" s="24"/>
      <c r="B92" s="24"/>
      <c r="C92" s="25"/>
      <c r="D92" s="25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5"/>
      <c r="S92" s="7"/>
    </row>
    <row r="93" spans="1:19" ht="12.75" customHeight="1" x14ac:dyDescent="0.2">
      <c r="A93" s="24"/>
      <c r="B93" s="24"/>
      <c r="C93" s="25"/>
      <c r="D93" s="25"/>
      <c r="E93" s="7"/>
      <c r="G93" s="7"/>
      <c r="I93" s="7"/>
      <c r="K93" s="7"/>
      <c r="M93" s="7"/>
      <c r="N93" s="7"/>
      <c r="O93" s="7"/>
      <c r="P93" s="7"/>
      <c r="Q93" s="7"/>
      <c r="R93" s="5"/>
      <c r="S93" s="7"/>
    </row>
    <row r="94" spans="1:19" x14ac:dyDescent="0.2">
      <c r="A94" s="24"/>
      <c r="B94" s="24"/>
      <c r="C94" s="25"/>
      <c r="D94" s="25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5"/>
      <c r="S94" s="7"/>
    </row>
    <row r="95" spans="1:19" ht="9.75" customHeight="1" x14ac:dyDescent="0.2">
      <c r="A95" s="24"/>
      <c r="B95" s="24"/>
      <c r="C95" s="25"/>
      <c r="D95" s="25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5"/>
      <c r="S95" s="7"/>
    </row>
    <row r="96" spans="1:19" x14ac:dyDescent="0.2">
      <c r="A96" s="24"/>
      <c r="B96" s="26"/>
      <c r="C96" s="25"/>
      <c r="D96" s="25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5"/>
      <c r="S96" s="7"/>
    </row>
    <row r="97" spans="1:19" x14ac:dyDescent="0.2">
      <c r="A97" s="24"/>
      <c r="B97" s="26"/>
      <c r="C97" s="25"/>
      <c r="D97" s="25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5"/>
      <c r="S97" s="7"/>
    </row>
    <row r="98" spans="1:19" x14ac:dyDescent="0.2">
      <c r="A98" s="24"/>
      <c r="B98" s="26"/>
      <c r="C98" s="25"/>
      <c r="D98" s="25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5"/>
      <c r="S98" s="7"/>
    </row>
    <row r="99" spans="1:19" x14ac:dyDescent="0.2">
      <c r="A99" s="24"/>
      <c r="B99" s="26"/>
      <c r="C99" s="25"/>
      <c r="D99" s="25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5"/>
      <c r="S99" s="7"/>
    </row>
    <row r="100" spans="1:19" ht="18.75" customHeight="1" x14ac:dyDescent="0.2">
      <c r="A100" s="24"/>
      <c r="B100" s="24"/>
      <c r="C100" s="25"/>
      <c r="D100" s="25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5"/>
      <c r="S100" s="7"/>
    </row>
    <row r="101" spans="1:19" ht="18.75" customHeight="1" x14ac:dyDescent="0.2">
      <c r="A101" s="24"/>
      <c r="B101" s="24"/>
      <c r="C101" s="25"/>
      <c r="D101" s="25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5"/>
      <c r="S101" s="7"/>
    </row>
    <row r="102" spans="1:19" ht="12" customHeight="1" x14ac:dyDescent="0.2">
      <c r="A102" s="24"/>
      <c r="B102" s="24"/>
      <c r="C102" s="25"/>
      <c r="D102" s="25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5"/>
      <c r="S102" s="7"/>
    </row>
    <row r="103" spans="1:19" x14ac:dyDescent="0.2">
      <c r="A103" s="24"/>
      <c r="B103" s="24"/>
      <c r="C103" s="25"/>
      <c r="D103" s="25"/>
      <c r="E103" s="7"/>
      <c r="G103" s="7"/>
      <c r="I103" s="7"/>
      <c r="K103" s="7"/>
      <c r="M103" s="7"/>
      <c r="N103" s="7"/>
      <c r="O103" s="7"/>
      <c r="P103" s="7"/>
      <c r="Q103" s="7"/>
      <c r="R103" s="5"/>
      <c r="S103" s="7"/>
    </row>
    <row r="104" spans="1:19" ht="8.25" customHeight="1" x14ac:dyDescent="0.2">
      <c r="A104" s="24"/>
      <c r="B104" s="24"/>
      <c r="C104" s="25"/>
      <c r="D104" s="25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5"/>
      <c r="S104" s="7"/>
    </row>
    <row r="105" spans="1:19" x14ac:dyDescent="0.2">
      <c r="A105" s="24"/>
      <c r="B105" s="26"/>
      <c r="C105" s="25"/>
      <c r="D105" s="25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5"/>
      <c r="S105" s="7"/>
    </row>
    <row r="106" spans="1:19" x14ac:dyDescent="0.2">
      <c r="A106" s="24"/>
      <c r="B106" s="24"/>
      <c r="C106" s="25"/>
      <c r="D106" s="25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5"/>
      <c r="S106" s="7"/>
    </row>
    <row r="107" spans="1:19" x14ac:dyDescent="0.2">
      <c r="A107" s="24"/>
      <c r="B107" s="24"/>
      <c r="C107" s="25"/>
      <c r="D107" s="25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5"/>
      <c r="S107" s="7"/>
    </row>
    <row r="108" spans="1:19" ht="18.75" customHeight="1" x14ac:dyDescent="0.2">
      <c r="A108" s="24"/>
      <c r="B108" s="26"/>
      <c r="C108" s="25"/>
      <c r="D108" s="25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5"/>
      <c r="S108" s="7"/>
    </row>
    <row r="109" spans="1:19" ht="18.75" customHeight="1" x14ac:dyDescent="0.2">
      <c r="A109" s="24"/>
      <c r="B109" s="24"/>
      <c r="C109" s="25"/>
      <c r="D109" s="25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5"/>
      <c r="S109" s="7"/>
    </row>
    <row r="110" spans="1:19" x14ac:dyDescent="0.2">
      <c r="A110" s="28"/>
      <c r="B110" s="24"/>
      <c r="C110" s="28"/>
      <c r="D110" s="28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7"/>
      <c r="S110" s="7"/>
    </row>
    <row r="111" spans="1:19" x14ac:dyDescent="0.2">
      <c r="A111" s="7"/>
      <c r="B111" s="24"/>
      <c r="C111" s="28"/>
      <c r="D111" s="28"/>
      <c r="E111" s="7"/>
      <c r="G111" s="7"/>
      <c r="I111" s="7"/>
      <c r="K111" s="7"/>
      <c r="M111" s="7"/>
      <c r="N111" s="7"/>
      <c r="O111" s="7"/>
      <c r="P111" s="7"/>
      <c r="Q111" s="7"/>
      <c r="R111" s="7"/>
      <c r="S111" s="7"/>
    </row>
    <row r="112" spans="1:19" x14ac:dyDescent="0.2">
      <c r="A112" s="27"/>
      <c r="B112" s="24"/>
      <c r="C112" s="28"/>
      <c r="D112" s="28"/>
      <c r="E112" s="7"/>
      <c r="G112" s="7"/>
      <c r="I112" s="7"/>
      <c r="K112" s="7"/>
      <c r="M112" s="7"/>
      <c r="N112" s="7"/>
      <c r="O112" s="7"/>
      <c r="P112" s="7"/>
      <c r="Q112" s="7"/>
      <c r="R112" s="7"/>
      <c r="S112" s="7"/>
    </row>
    <row r="113" spans="1:19" x14ac:dyDescent="0.2">
      <c r="A113" s="7"/>
      <c r="B113" s="24"/>
      <c r="C113" s="28"/>
      <c r="D113" s="28"/>
      <c r="E113" s="7"/>
      <c r="G113" s="7"/>
      <c r="I113" s="7"/>
      <c r="K113" s="7"/>
      <c r="M113" s="7"/>
      <c r="N113" s="7"/>
      <c r="O113" s="7"/>
      <c r="P113" s="7"/>
      <c r="Q113" s="7"/>
      <c r="R113" s="7"/>
      <c r="S113" s="7"/>
    </row>
    <row r="114" spans="1:19" x14ac:dyDescent="0.2">
      <c r="A114" s="7"/>
      <c r="B114" s="7"/>
      <c r="C114" s="7"/>
      <c r="E114" s="7"/>
      <c r="G114" s="7"/>
      <c r="I114" s="7"/>
      <c r="K114" s="7"/>
      <c r="M114" s="7"/>
      <c r="N114" s="7"/>
      <c r="O114" s="7"/>
      <c r="P114" s="7"/>
      <c r="Q114" s="7"/>
      <c r="R114" s="7"/>
      <c r="S114" s="7"/>
    </row>
    <row r="115" spans="1:19" x14ac:dyDescent="0.2">
      <c r="A115" s="7"/>
      <c r="B115" s="7"/>
      <c r="C115" s="7"/>
      <c r="E115" s="7"/>
      <c r="G115" s="7"/>
      <c r="I115" s="7"/>
      <c r="K115" s="7"/>
      <c r="M115" s="7"/>
      <c r="N115" s="7"/>
      <c r="O115" s="7"/>
      <c r="P115" s="7"/>
      <c r="Q115" s="7"/>
      <c r="R115" s="7"/>
      <c r="S115" s="7"/>
    </row>
    <row r="116" spans="1:19" ht="100.5" customHeight="1" x14ac:dyDescent="0.2">
      <c r="A116" s="7"/>
      <c r="B116" s="7"/>
      <c r="C116" s="7"/>
      <c r="E116" s="7"/>
      <c r="G116" s="7"/>
      <c r="I116" s="7"/>
      <c r="K116" s="7"/>
      <c r="M116" s="7"/>
      <c r="N116" s="7"/>
      <c r="O116" s="7"/>
      <c r="P116" s="7"/>
      <c r="Q116" s="7"/>
      <c r="R116" s="7"/>
      <c r="S116" s="29"/>
    </row>
  </sheetData>
  <pageMargins left="0.7" right="0.7" top="0.75" bottom="0.75" header="0.3" footer="0.3"/>
  <pageSetup scale="58" orientation="portrait" r:id="rId1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OPUC 1-26 Attachment 1</vt:lpstr>
      <vt:lpstr>'OPUC 1-26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2021-07-21T14:36:16Z</dcterms:created>
  <dcterms:modified xsi:type="dcterms:W3CDTF">2021-07-21T16:53:30Z</dcterms:modified>
</cp:coreProperties>
</file>